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4-2026)" sheetId="6" r:id="rId1"/>
  </sheets>
  <definedNames>
    <definedName name="_xlnm.Print_Titles" localSheetId="0">'источники (2024-2026)'!$4:$5</definedName>
    <definedName name="_xlnm.Print_Area" localSheetId="0">'источники (2024-2026)'!$A$1:$E$44</definedName>
  </definedNames>
  <calcPr calcId="145621"/>
</workbook>
</file>

<file path=xl/calcChain.xml><?xml version="1.0" encoding="utf-8"?>
<calcChain xmlns="http://schemas.openxmlformats.org/spreadsheetml/2006/main">
  <c r="E28" i="6" l="1"/>
  <c r="D28" i="6"/>
  <c r="D27" i="6" s="1"/>
  <c r="D26" i="6" s="1"/>
  <c r="C28" i="6"/>
  <c r="C27" i="6" s="1"/>
  <c r="C26" i="6" s="1"/>
  <c r="E27" i="6"/>
  <c r="E26" i="6" s="1"/>
  <c r="D13" i="6" l="1"/>
  <c r="E20" i="6" l="1"/>
  <c r="C23" i="6"/>
  <c r="C38" i="6"/>
  <c r="C37" i="6" s="1"/>
  <c r="D38" i="6"/>
  <c r="D37" i="6" s="1"/>
  <c r="E38" i="6"/>
  <c r="E37" i="6" s="1"/>
  <c r="C42" i="6" l="1"/>
  <c r="C41" i="6" s="1"/>
  <c r="C32" i="6"/>
  <c r="C31" i="6" s="1"/>
  <c r="C30" i="6" s="1"/>
  <c r="C25" i="6" s="1"/>
  <c r="C12" i="6"/>
  <c r="C11" i="6" s="1"/>
  <c r="C7" i="6"/>
  <c r="C6" i="6" s="1"/>
  <c r="C16" i="6" l="1"/>
  <c r="C15" i="6" s="1"/>
  <c r="C10" i="6" s="1"/>
  <c r="C9" i="6" s="1"/>
  <c r="C36" i="6"/>
  <c r="C35" i="6" s="1"/>
  <c r="C34" i="6" s="1"/>
  <c r="C44" i="6" l="1"/>
  <c r="D12" i="6"/>
  <c r="E12" i="6"/>
  <c r="E42" i="6" l="1"/>
  <c r="E41" i="6" s="1"/>
  <c r="D42" i="6"/>
  <c r="D41" i="6" s="1"/>
  <c r="E32" i="6"/>
  <c r="E31" i="6" s="1"/>
  <c r="E30" i="6" s="1"/>
  <c r="E25" i="6" s="1"/>
  <c r="D32" i="6"/>
  <c r="D31" i="6" s="1"/>
  <c r="D30" i="6" s="1"/>
  <c r="D25" i="6" s="1"/>
  <c r="E11" i="6"/>
  <c r="D11" i="6"/>
  <c r="E7" i="6"/>
  <c r="E6" i="6" s="1"/>
  <c r="D7" i="6"/>
  <c r="D6" i="6" s="1"/>
  <c r="D16" i="6" l="1"/>
  <c r="D15" i="6" s="1"/>
  <c r="D10" i="6" s="1"/>
  <c r="D9" i="6" s="1"/>
  <c r="E16" i="6"/>
  <c r="E15" i="6" s="1"/>
  <c r="E10" i="6" s="1"/>
  <c r="E9" i="6" s="1"/>
  <c r="E36" i="6"/>
  <c r="E35" i="6" s="1"/>
  <c r="E34" i="6" s="1"/>
  <c r="D36" i="6"/>
  <c r="D35" i="6" s="1"/>
  <c r="D34" i="6" s="1"/>
  <c r="E44" i="6" l="1"/>
  <c r="D44" i="6"/>
</calcChain>
</file>

<file path=xl/sharedStrings.xml><?xml version="1.0" encoding="utf-8"?>
<sst xmlns="http://schemas.openxmlformats.org/spreadsheetml/2006/main" count="85" uniqueCount="85">
  <si>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</si>
  <si>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</si>
  <si>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</si>
  <si>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</si>
  <si>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</si>
  <si>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</si>
  <si>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</si>
  <si>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</si>
  <si>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</si>
  <si>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</si>
  <si>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</si>
  <si>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</si>
  <si>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</si>
  <si>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</si>
  <si>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</si>
  <si>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</si>
  <si>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</si>
  <si>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</si>
  <si>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</si>
  <si>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</si>
  <si>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</si>
  <si>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</si>
  <si>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</si>
  <si>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</si>
  <si>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</si>
  <si>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</si>
  <si>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</si>
  <si>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</si>
  <si>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</si>
  <si>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</si>
  <si>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</si>
  <si>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</si>
  <si>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</si>
  <si>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</si>
  <si>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</si>
  <si>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</si>
  <si>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</si>
  <si>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</si>
  <si>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</si>
  <si>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</si>
  <si>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</si>
  <si>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</si>
  <si>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</si>
  <si>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</si>
  <si>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</si>
  <si>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</si>
  <si>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</si>
  <si>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</si>
  <si>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</si>
  <si>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</si>
  <si>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</si>
  <si>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</si>
  <si>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</si>
  <si>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</si>
  <si>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</si>
  <si>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</si>
  <si>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</si>
  <si>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</si>
  <si>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</si>
  <si>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</si>
  <si>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</si>
  <si>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</si>
  <si>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</si>
  <si>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</si>
  <si>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</si>
  <si>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</si>
  <si>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</si>
  <si>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</si>
  <si>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</si>
  <si>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</si>
  <si>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</si>
  <si>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</si>
  <si>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</si>
  <si>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</si>
  <si>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Приложение 11 
к Закону Брянской области
"Об областном бюджете на 2024 год
и на плановый  период 2025 и 2026 годов"</t>
  </si>
  <si>
    <t>Источники внутреннего финансирования дефицита областного бюджета на 2024 год и на плановый период 2025 и 2026 годов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</si>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</sst>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topLeftCell="A25" zoomScale="90" zoomScaleNormal="110" zoomScaleSheetLayoutView="90" workbookViewId="0">
      <selection activeCell="J9" sqref="J9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78" width="8.85546875" style="2"/>
    <col min="16379" max="16384" width="8.85546875" style="2" customWidth="1"/>
  </cols>
  <sheetData>
    <row r="1" spans="1:11" customFormat="1" ht="81" customHeight="1" x14ac:dyDescent="0.25">
      <c r="A1" s="1"/>
      <c r="B1" s="1"/>
      <c r="C1" s="30" t="s">
        <v>74</v>
      </c>
      <c r="D1" s="30"/>
      <c r="E1" s="30"/>
      <c r="F1" s="5"/>
      <c r="G1" s="5"/>
      <c r="H1" s="5"/>
      <c r="I1" s="5"/>
      <c r="J1" s="5"/>
      <c r="K1" s="5"/>
    </row>
    <row r="2" spans="1:11" x14ac:dyDescent="0.25">
      <c r="A2" s="27" t="s">
        <v>75</v>
      </c>
      <c r="B2" s="27"/>
      <c r="C2" s="27"/>
      <c r="D2" s="27"/>
      <c r="E2" s="27"/>
      <c r="F2" s="6"/>
      <c r="G2" s="6"/>
      <c r="H2" s="6"/>
      <c r="I2" s="6"/>
      <c r="J2" s="6"/>
      <c r="K2" s="6"/>
    </row>
    <row r="3" spans="1:11" ht="25.9" customHeight="1" x14ac:dyDescent="0.25">
      <c r="A3" s="7"/>
      <c r="B3" s="7"/>
      <c r="C3" s="7"/>
      <c r="D3" s="7"/>
      <c r="E3" s="8" t="s">
        <v>0</v>
      </c>
    </row>
    <row r="4" spans="1:11" ht="42.6" customHeight="1" x14ac:dyDescent="0.25">
      <c r="A4" s="20" t="s">
        <v>1</v>
      </c>
      <c r="B4" s="20" t="s">
        <v>2</v>
      </c>
      <c r="C4" s="9" t="s">
        <v>35</v>
      </c>
      <c r="D4" s="9" t="s">
        <v>45</v>
      </c>
      <c r="E4" s="9" t="s">
        <v>59</v>
      </c>
    </row>
    <row r="5" spans="1:11" s="3" customFormat="1" ht="14.2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</row>
    <row r="6" spans="1:11" ht="34.15" customHeight="1" x14ac:dyDescent="0.25">
      <c r="A6" s="20" t="s">
        <v>3</v>
      </c>
      <c r="B6" s="10" t="s">
        <v>4</v>
      </c>
      <c r="C6" s="11">
        <f>C7</f>
        <v>0</v>
      </c>
      <c r="D6" s="11">
        <f t="shared" ref="D6:E6" si="0">D7</f>
        <v>1572803002.04</v>
      </c>
      <c r="E6" s="11">
        <f t="shared" si="0"/>
        <v>1600319287.75</v>
      </c>
    </row>
    <row r="7" spans="1:11" ht="34.9" customHeight="1" x14ac:dyDescent="0.25">
      <c r="A7" s="20" t="s">
        <v>5</v>
      </c>
      <c r="B7" s="12" t="s">
        <v>20</v>
      </c>
      <c r="C7" s="13">
        <f t="shared" ref="C7:E7" si="1">C8</f>
        <v>0</v>
      </c>
      <c r="D7" s="13">
        <f t="shared" si="1"/>
        <v>1572803002.04</v>
      </c>
      <c r="E7" s="13">
        <f t="shared" si="1"/>
        <v>1600319287.75</v>
      </c>
      <c r="F7" s="22"/>
    </row>
    <row r="8" spans="1:11" ht="34.9" customHeight="1" x14ac:dyDescent="0.25">
      <c r="A8" s="20" t="s">
        <v>6</v>
      </c>
      <c r="B8" s="12" t="s">
        <v>36</v>
      </c>
      <c r="C8" s="14">
        <v>0</v>
      </c>
      <c r="D8" s="13">
        <v>1572803002.04</v>
      </c>
      <c r="E8" s="13">
        <v>1600319287.75</v>
      </c>
      <c r="F8" s="22"/>
    </row>
    <row r="9" spans="1:11" ht="31.9" customHeight="1" x14ac:dyDescent="0.25">
      <c r="A9" s="20" t="s">
        <v>7</v>
      </c>
      <c r="B9" s="15" t="s">
        <v>19</v>
      </c>
      <c r="C9" s="16">
        <f>C10</f>
        <v>-439331634.34999943</v>
      </c>
      <c r="D9" s="16">
        <f t="shared" ref="D9:E9" si="2">D10</f>
        <v>-1684588060.3499994</v>
      </c>
      <c r="E9" s="16">
        <f t="shared" si="2"/>
        <v>-2104810212.7200003</v>
      </c>
      <c r="G9" s="22"/>
    </row>
    <row r="10" spans="1:11" ht="30" x14ac:dyDescent="0.25">
      <c r="A10" s="20" t="s">
        <v>8</v>
      </c>
      <c r="B10" s="12" t="s">
        <v>16</v>
      </c>
      <c r="C10" s="14">
        <f t="shared" ref="C10:E10" si="3">C11+C15</f>
        <v>-439331634.34999943</v>
      </c>
      <c r="D10" s="14">
        <f t="shared" si="3"/>
        <v>-1684588060.3499994</v>
      </c>
      <c r="E10" s="14">
        <f t="shared" si="3"/>
        <v>-2104810212.7200003</v>
      </c>
    </row>
    <row r="11" spans="1:11" ht="30" x14ac:dyDescent="0.25">
      <c r="A11" s="20" t="s">
        <v>9</v>
      </c>
      <c r="B11" s="12" t="s">
        <v>21</v>
      </c>
      <c r="C11" s="14">
        <f>C12</f>
        <v>8123248660.8699999</v>
      </c>
      <c r="D11" s="14">
        <f t="shared" ref="D11:E11" si="4">D12</f>
        <v>7572863732.4399996</v>
      </c>
      <c r="E11" s="14">
        <f t="shared" si="4"/>
        <v>6831795611.0600004</v>
      </c>
    </row>
    <row r="12" spans="1:11" ht="45" x14ac:dyDescent="0.25">
      <c r="A12" s="20" t="s">
        <v>10</v>
      </c>
      <c r="B12" s="12" t="s">
        <v>22</v>
      </c>
      <c r="C12" s="14">
        <f>C13+C14</f>
        <v>8123248660.8699999</v>
      </c>
      <c r="D12" s="14">
        <f t="shared" ref="D12:E12" si="5">D13+D14</f>
        <v>7572863732.4399996</v>
      </c>
      <c r="E12" s="14">
        <f t="shared" si="5"/>
        <v>6831795611.0600004</v>
      </c>
    </row>
    <row r="13" spans="1:11" ht="73.900000000000006" customHeight="1" x14ac:dyDescent="0.25">
      <c r="A13" s="20" t="s">
        <v>37</v>
      </c>
      <c r="B13" s="12" t="s">
        <v>38</v>
      </c>
      <c r="C13" s="14">
        <v>385228000</v>
      </c>
      <c r="D13" s="14">
        <f>500000000+197159000</f>
        <v>697159000</v>
      </c>
      <c r="E13" s="14">
        <v>0</v>
      </c>
    </row>
    <row r="14" spans="1:11" ht="65.45" customHeight="1" x14ac:dyDescent="0.25">
      <c r="A14" s="24" t="s">
        <v>62</v>
      </c>
      <c r="B14" s="12" t="s">
        <v>76</v>
      </c>
      <c r="C14" s="25">
        <v>7738020660.8699999</v>
      </c>
      <c r="D14" s="25">
        <v>6875704732.4399996</v>
      </c>
      <c r="E14" s="25">
        <v>6831795611.0600004</v>
      </c>
    </row>
    <row r="15" spans="1:11" ht="51.6" customHeight="1" x14ac:dyDescent="0.25">
      <c r="A15" s="20" t="s">
        <v>11</v>
      </c>
      <c r="B15" s="12" t="s">
        <v>17</v>
      </c>
      <c r="C15" s="14">
        <f t="shared" ref="C15:E15" si="6">C16</f>
        <v>-8562580295.2199993</v>
      </c>
      <c r="D15" s="14">
        <f t="shared" si="6"/>
        <v>-9257451792.789999</v>
      </c>
      <c r="E15" s="14">
        <f t="shared" si="6"/>
        <v>-8936605823.7800007</v>
      </c>
    </row>
    <row r="16" spans="1:11" ht="48" customHeight="1" x14ac:dyDescent="0.25">
      <c r="A16" s="20" t="s">
        <v>12</v>
      </c>
      <c r="B16" s="12" t="s">
        <v>18</v>
      </c>
      <c r="C16" s="14">
        <f>C17+C18+C19+C20+C21+C23+C24+C22</f>
        <v>-8562580295.2199993</v>
      </c>
      <c r="D16" s="14">
        <f t="shared" ref="D16:E16" si="7">D17+D18+D19+D20+D21+D23+D24+D22</f>
        <v>-9257451792.789999</v>
      </c>
      <c r="E16" s="14">
        <f t="shared" si="7"/>
        <v>-8936605823.7800007</v>
      </c>
    </row>
    <row r="17" spans="1:5" ht="49.15" customHeight="1" x14ac:dyDescent="0.25">
      <c r="A17" s="20" t="s">
        <v>23</v>
      </c>
      <c r="B17" s="12" t="s">
        <v>24</v>
      </c>
      <c r="C17" s="13">
        <v>-20099483.329999998</v>
      </c>
      <c r="D17" s="13">
        <v>-233154006.66999999</v>
      </c>
      <c r="E17" s="13">
        <v>-192955040</v>
      </c>
    </row>
    <row r="18" spans="1:5" ht="63" customHeight="1" x14ac:dyDescent="0.25">
      <c r="A18" s="20" t="s">
        <v>39</v>
      </c>
      <c r="B18" s="12" t="s">
        <v>40</v>
      </c>
      <c r="C18" s="14">
        <v>-129135714.29000001</v>
      </c>
      <c r="D18" s="14">
        <v>-299192857.14999998</v>
      </c>
      <c r="E18" s="14">
        <v>-326709142.86000001</v>
      </c>
    </row>
    <row r="19" spans="1:5" ht="156.6" customHeight="1" x14ac:dyDescent="0.25">
      <c r="A19" s="24" t="s">
        <v>47</v>
      </c>
      <c r="B19" s="26" t="s">
        <v>65</v>
      </c>
      <c r="C19" s="25">
        <v>0</v>
      </c>
      <c r="D19" s="25">
        <v>-504490924.97000003</v>
      </c>
      <c r="E19" s="25">
        <v>-504490924.97000003</v>
      </c>
    </row>
    <row r="20" spans="1:5" ht="74.45" customHeight="1" x14ac:dyDescent="0.25">
      <c r="A20" s="20" t="s">
        <v>14</v>
      </c>
      <c r="B20" s="12" t="s">
        <v>15</v>
      </c>
      <c r="C20" s="13">
        <v>-132127083.33</v>
      </c>
      <c r="D20" s="13">
        <v>-1291426606.6700001</v>
      </c>
      <c r="E20" s="13">
        <f>-981230740-45941700</f>
        <v>-1027172440</v>
      </c>
    </row>
    <row r="21" spans="1:5" ht="88.15" customHeight="1" x14ac:dyDescent="0.25">
      <c r="A21" s="24" t="s">
        <v>46</v>
      </c>
      <c r="B21" s="12" t="s">
        <v>64</v>
      </c>
      <c r="C21" s="25">
        <v>0</v>
      </c>
      <c r="D21" s="25">
        <v>-17768379.18</v>
      </c>
      <c r="E21" s="25">
        <v>-17768379.18</v>
      </c>
    </row>
    <row r="22" spans="1:5" ht="81.599999999999994" customHeight="1" x14ac:dyDescent="0.25">
      <c r="A22" s="24" t="s">
        <v>61</v>
      </c>
      <c r="B22" s="12" t="s">
        <v>60</v>
      </c>
      <c r="C22" s="25">
        <v>-7738020660.8699999</v>
      </c>
      <c r="D22" s="25">
        <v>-6875704732.4399996</v>
      </c>
      <c r="E22" s="25">
        <v>-6831795611.0600004</v>
      </c>
    </row>
    <row r="23" spans="1:5" ht="153" customHeight="1" x14ac:dyDescent="0.25">
      <c r="A23" s="24" t="s">
        <v>56</v>
      </c>
      <c r="B23" s="12" t="s">
        <v>63</v>
      </c>
      <c r="C23" s="14">
        <f>-634541400+91344046.6</f>
        <v>-543197353.39999998</v>
      </c>
      <c r="D23" s="14">
        <v>0</v>
      </c>
      <c r="E23" s="14">
        <v>0</v>
      </c>
    </row>
    <row r="24" spans="1:5" ht="45" customHeight="1" x14ac:dyDescent="0.25">
      <c r="A24" s="24" t="s">
        <v>58</v>
      </c>
      <c r="B24" s="12" t="s">
        <v>57</v>
      </c>
      <c r="C24" s="14">
        <v>0</v>
      </c>
      <c r="D24" s="14">
        <v>-35714285.710000001</v>
      </c>
      <c r="E24" s="14">
        <v>-35714285.710000001</v>
      </c>
    </row>
    <row r="25" spans="1:5" ht="28.5" x14ac:dyDescent="0.25">
      <c r="A25" s="20" t="s">
        <v>25</v>
      </c>
      <c r="B25" s="21" t="s">
        <v>30</v>
      </c>
      <c r="C25" s="16">
        <f>C26+C30</f>
        <v>17640182341.029999</v>
      </c>
      <c r="D25" s="16">
        <f t="shared" ref="D25:E25" si="8">D26+D30</f>
        <v>304453133.33999997</v>
      </c>
      <c r="E25" s="16">
        <f t="shared" si="8"/>
        <v>0</v>
      </c>
    </row>
    <row r="26" spans="1:5" x14ac:dyDescent="0.25">
      <c r="A26" s="20" t="s">
        <v>77</v>
      </c>
      <c r="B26" s="17" t="s">
        <v>78</v>
      </c>
      <c r="C26" s="14">
        <f t="shared" ref="C26:E28" si="9">C27</f>
        <v>-304453133.33999997</v>
      </c>
      <c r="D26" s="14">
        <f t="shared" si="9"/>
        <v>0</v>
      </c>
      <c r="E26" s="14">
        <f t="shared" si="9"/>
        <v>0</v>
      </c>
    </row>
    <row r="27" spans="1:5" x14ac:dyDescent="0.25">
      <c r="A27" s="20" t="s">
        <v>79</v>
      </c>
      <c r="B27" s="17" t="s">
        <v>80</v>
      </c>
      <c r="C27" s="14">
        <f t="shared" si="9"/>
        <v>-304453133.33999997</v>
      </c>
      <c r="D27" s="14">
        <f t="shared" si="9"/>
        <v>0</v>
      </c>
      <c r="E27" s="14">
        <f t="shared" si="9"/>
        <v>0</v>
      </c>
    </row>
    <row r="28" spans="1:5" x14ac:dyDescent="0.25">
      <c r="A28" s="20" t="s">
        <v>81</v>
      </c>
      <c r="B28" s="17" t="s">
        <v>82</v>
      </c>
      <c r="C28" s="14">
        <f t="shared" si="9"/>
        <v>-304453133.33999997</v>
      </c>
      <c r="D28" s="14">
        <f t="shared" si="9"/>
        <v>0</v>
      </c>
      <c r="E28" s="14">
        <f t="shared" si="9"/>
        <v>0</v>
      </c>
    </row>
    <row r="29" spans="1:5" ht="30" x14ac:dyDescent="0.25">
      <c r="A29" s="20" t="s">
        <v>83</v>
      </c>
      <c r="B29" s="17" t="s">
        <v>84</v>
      </c>
      <c r="C29" s="14">
        <v>-304453133.33999997</v>
      </c>
      <c r="D29" s="14">
        <v>0</v>
      </c>
      <c r="E29" s="14">
        <v>0</v>
      </c>
    </row>
    <row r="30" spans="1:5" x14ac:dyDescent="0.25">
      <c r="A30" s="20" t="s">
        <v>26</v>
      </c>
      <c r="B30" s="17" t="s">
        <v>31</v>
      </c>
      <c r="C30" s="14">
        <f t="shared" ref="C30:C32" si="10">C31</f>
        <v>17944635474.369999</v>
      </c>
      <c r="D30" s="14">
        <f t="shared" ref="D30:E32" si="11">D31</f>
        <v>304453133.33999997</v>
      </c>
      <c r="E30" s="14">
        <f t="shared" si="11"/>
        <v>0</v>
      </c>
    </row>
    <row r="31" spans="1:5" x14ac:dyDescent="0.25">
      <c r="A31" s="20" t="s">
        <v>27</v>
      </c>
      <c r="B31" s="17" t="s">
        <v>32</v>
      </c>
      <c r="C31" s="14">
        <f t="shared" si="10"/>
        <v>17944635474.369999</v>
      </c>
      <c r="D31" s="14">
        <f t="shared" si="11"/>
        <v>304453133.33999997</v>
      </c>
      <c r="E31" s="14">
        <f t="shared" si="11"/>
        <v>0</v>
      </c>
    </row>
    <row r="32" spans="1:5" x14ac:dyDescent="0.25">
      <c r="A32" s="20" t="s">
        <v>28</v>
      </c>
      <c r="B32" s="17" t="s">
        <v>33</v>
      </c>
      <c r="C32" s="14">
        <f t="shared" si="10"/>
        <v>17944635474.369999</v>
      </c>
      <c r="D32" s="14">
        <f t="shared" si="11"/>
        <v>304453133.33999997</v>
      </c>
      <c r="E32" s="14">
        <f t="shared" si="11"/>
        <v>0</v>
      </c>
    </row>
    <row r="33" spans="1:7" ht="30" x14ac:dyDescent="0.25">
      <c r="A33" s="20" t="s">
        <v>29</v>
      </c>
      <c r="B33" s="17" t="s">
        <v>34</v>
      </c>
      <c r="C33" s="14">
        <v>17944635474.369999</v>
      </c>
      <c r="D33" s="14">
        <v>304453133.33999997</v>
      </c>
      <c r="E33" s="14">
        <v>0</v>
      </c>
    </row>
    <row r="34" spans="1:7" ht="28.5" x14ac:dyDescent="0.25">
      <c r="A34" s="20" t="s">
        <v>41</v>
      </c>
      <c r="B34" s="21" t="s">
        <v>42</v>
      </c>
      <c r="C34" s="16">
        <f t="shared" ref="C34:C35" si="12">C35</f>
        <v>0</v>
      </c>
      <c r="D34" s="16">
        <f t="shared" ref="D34:E41" si="13">D35</f>
        <v>713769355.99000001</v>
      </c>
      <c r="E34" s="16">
        <f t="shared" si="13"/>
        <v>504490924.97000003</v>
      </c>
    </row>
    <row r="35" spans="1:7" ht="30" x14ac:dyDescent="0.25">
      <c r="A35" s="20" t="s">
        <v>43</v>
      </c>
      <c r="B35" s="17" t="s">
        <v>44</v>
      </c>
      <c r="C35" s="18">
        <f t="shared" si="12"/>
        <v>0</v>
      </c>
      <c r="D35" s="14">
        <f t="shared" si="13"/>
        <v>713769355.99000001</v>
      </c>
      <c r="E35" s="14">
        <f t="shared" si="13"/>
        <v>504490924.97000003</v>
      </c>
    </row>
    <row r="36" spans="1:7" ht="30" x14ac:dyDescent="0.25">
      <c r="A36" s="20" t="s">
        <v>49</v>
      </c>
      <c r="B36" s="17" t="s">
        <v>50</v>
      </c>
      <c r="C36" s="14">
        <f t="shared" ref="C36" si="14">C37+C41</f>
        <v>0</v>
      </c>
      <c r="D36" s="14">
        <f t="shared" ref="D36" si="15">D37+D41</f>
        <v>713769355.99000001</v>
      </c>
      <c r="E36" s="14">
        <f t="shared" ref="E36" si="16">E37+E41</f>
        <v>504490924.97000003</v>
      </c>
    </row>
    <row r="37" spans="1:7" ht="30" x14ac:dyDescent="0.25">
      <c r="A37" s="20" t="s">
        <v>66</v>
      </c>
      <c r="B37" s="17" t="s">
        <v>67</v>
      </c>
      <c r="C37" s="18">
        <f t="shared" ref="C37:E37" si="17">C38</f>
        <v>0</v>
      </c>
      <c r="D37" s="18">
        <f t="shared" si="17"/>
        <v>209278431.02000001</v>
      </c>
      <c r="E37" s="18">
        <f t="shared" si="17"/>
        <v>0</v>
      </c>
    </row>
    <row r="38" spans="1:7" ht="45" x14ac:dyDescent="0.25">
      <c r="A38" s="20" t="s">
        <v>69</v>
      </c>
      <c r="B38" s="17" t="s">
        <v>68</v>
      </c>
      <c r="C38" s="18">
        <f t="shared" ref="C38:E38" si="18">C39+C40</f>
        <v>0</v>
      </c>
      <c r="D38" s="18">
        <f t="shared" si="18"/>
        <v>209278431.02000001</v>
      </c>
      <c r="E38" s="18">
        <f t="shared" si="18"/>
        <v>0</v>
      </c>
    </row>
    <row r="39" spans="1:7" ht="105" x14ac:dyDescent="0.25">
      <c r="A39" s="20" t="s">
        <v>72</v>
      </c>
      <c r="B39" s="17" t="s">
        <v>73</v>
      </c>
      <c r="C39" s="18">
        <v>0</v>
      </c>
      <c r="D39" s="14">
        <v>63346699</v>
      </c>
      <c r="E39" s="14">
        <v>0</v>
      </c>
    </row>
    <row r="40" spans="1:7" ht="60" x14ac:dyDescent="0.25">
      <c r="A40" s="20" t="s">
        <v>70</v>
      </c>
      <c r="B40" s="17" t="s">
        <v>71</v>
      </c>
      <c r="C40" s="18">
        <v>0</v>
      </c>
      <c r="D40" s="14">
        <v>145931732.02000001</v>
      </c>
      <c r="E40" s="14">
        <v>0</v>
      </c>
    </row>
    <row r="41" spans="1:7" ht="45" x14ac:dyDescent="0.25">
      <c r="A41" s="20" t="s">
        <v>51</v>
      </c>
      <c r="B41" s="17" t="s">
        <v>52</v>
      </c>
      <c r="C41" s="18">
        <f t="shared" ref="C41:C42" si="19">C42</f>
        <v>0</v>
      </c>
      <c r="D41" s="14">
        <f t="shared" si="13"/>
        <v>504490924.97000003</v>
      </c>
      <c r="E41" s="14">
        <f t="shared" si="13"/>
        <v>504490924.97000003</v>
      </c>
    </row>
    <row r="42" spans="1:7" ht="57" customHeight="1" x14ac:dyDescent="0.25">
      <c r="A42" s="20" t="s">
        <v>54</v>
      </c>
      <c r="B42" s="17" t="s">
        <v>53</v>
      </c>
      <c r="C42" s="18">
        <f t="shared" si="19"/>
        <v>0</v>
      </c>
      <c r="D42" s="14">
        <f t="shared" ref="D42:E42" si="20">D43</f>
        <v>504490924.97000003</v>
      </c>
      <c r="E42" s="14">
        <f t="shared" si="20"/>
        <v>504490924.97000003</v>
      </c>
      <c r="G42" s="19"/>
    </row>
    <row r="43" spans="1:7" ht="158.44999999999999" customHeight="1" x14ac:dyDescent="0.25">
      <c r="A43" s="20" t="s">
        <v>48</v>
      </c>
      <c r="B43" s="17" t="s">
        <v>55</v>
      </c>
      <c r="C43" s="18">
        <v>0</v>
      </c>
      <c r="D43" s="14">
        <v>504490924.97000003</v>
      </c>
      <c r="E43" s="14">
        <v>504490924.97000003</v>
      </c>
      <c r="G43" s="19"/>
    </row>
    <row r="44" spans="1:7" x14ac:dyDescent="0.25">
      <c r="A44" s="28" t="s">
        <v>13</v>
      </c>
      <c r="B44" s="29"/>
      <c r="C44" s="16">
        <f>C6+C9+C25+C34</f>
        <v>17200850706.68</v>
      </c>
      <c r="D44" s="16">
        <f>D6+D9+D25+D34</f>
        <v>906437431.02000046</v>
      </c>
      <c r="E44" s="16">
        <f>E6+E9+E25+E34</f>
        <v>0</v>
      </c>
      <c r="F44" s="22"/>
      <c r="G44" s="23"/>
    </row>
  </sheetData>
  <mergeCells count="3">
    <mergeCell ref="A2:E2"/>
    <mergeCell ref="A44:B44"/>
    <mergeCell ref="C1:E1"/>
  </mergeCells>
  <pageMargins left="0.6692913385826772" right="0.15748031496062992" top="0.43307086614173229" bottom="0.31496062992125984" header="0.23622047244094491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(2024-2026)</vt:lpstr>
      <vt:lpstr>'источники (2024-2026)'!Заголовки_для_печати</vt:lpstr>
      <vt:lpstr>'источники (2024-2026)'!Область_печати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2024-12-06T13:01:13Z</dcterms:modified>
</cp:coreProperties>
</file>